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yapsin complemented_adherence" sheetId="1" r:id="rId1"/>
  </sheets>
  <calcPr calcId="152511"/>
</workbook>
</file>

<file path=xl/calcChain.xml><?xml version="1.0" encoding="utf-8"?>
<calcChain xmlns="http://schemas.openxmlformats.org/spreadsheetml/2006/main">
  <c r="F28" i="1" l="1"/>
  <c r="G4" i="1" l="1"/>
  <c r="H4" i="1" s="1"/>
  <c r="F4" i="1"/>
  <c r="G10" i="1"/>
  <c r="H10" i="1" s="1"/>
  <c r="G16" i="1"/>
  <c r="H16" i="1" s="1"/>
  <c r="G22" i="1"/>
  <c r="H22" i="1" s="1"/>
  <c r="G28" i="1"/>
  <c r="H28" i="1" s="1"/>
  <c r="G34" i="1"/>
  <c r="H34" i="1" s="1"/>
  <c r="G40" i="1"/>
  <c r="H40" i="1" s="1"/>
  <c r="G58" i="1"/>
  <c r="H58" i="1" s="1"/>
  <c r="G76" i="1"/>
  <c r="H76" i="1" s="1"/>
  <c r="G46" i="1"/>
  <c r="H46" i="1" s="1"/>
  <c r="G52" i="1"/>
  <c r="H52" i="1" s="1"/>
  <c r="G64" i="1"/>
  <c r="H64" i="1" s="1"/>
  <c r="G70" i="1"/>
  <c r="H70" i="1" s="1"/>
  <c r="F70" i="1"/>
  <c r="F64" i="1"/>
  <c r="F52" i="1"/>
  <c r="F46" i="1"/>
  <c r="F10" i="1" l="1"/>
  <c r="F76" i="1"/>
  <c r="F58" i="1"/>
  <c r="F22" i="1"/>
  <c r="F16" i="1"/>
  <c r="F34" i="1"/>
</calcChain>
</file>

<file path=xl/sharedStrings.xml><?xml version="1.0" encoding="utf-8"?>
<sst xmlns="http://schemas.openxmlformats.org/spreadsheetml/2006/main" count="34" uniqueCount="26">
  <si>
    <t>YRK No./Strains</t>
  </si>
  <si>
    <t>Biological Triplicate</t>
  </si>
  <si>
    <t>Figure 1B</t>
  </si>
  <si>
    <t>Avg.</t>
  </si>
  <si>
    <t>SD</t>
  </si>
  <si>
    <t>SEM</t>
  </si>
  <si>
    <t>n.s</t>
  </si>
  <si>
    <t>P value (Unpaired two-tailed Student's t test)</t>
  </si>
  <si>
    <r>
      <t xml:space="preserve">YRK 992 </t>
    </r>
    <r>
      <rPr>
        <b/>
        <i/>
        <sz val="11"/>
        <color theme="1"/>
        <rFont val="Arial"/>
        <family val="2"/>
      </rPr>
      <t>(wt)</t>
    </r>
  </si>
  <si>
    <r>
      <t xml:space="preserve">YRK 1005 </t>
    </r>
    <r>
      <rPr>
        <b/>
        <i/>
        <sz val="11"/>
        <color theme="1"/>
        <rFont val="Arial"/>
        <family val="2"/>
      </rPr>
      <t>(Cgyps2∆C∆)</t>
    </r>
  </si>
  <si>
    <r>
      <t xml:space="preserve">Compared with </t>
    </r>
    <r>
      <rPr>
        <b/>
        <i/>
        <sz val="11"/>
        <color theme="1"/>
        <rFont val="Arial"/>
        <family val="2"/>
      </rPr>
      <t>wt</t>
    </r>
  </si>
  <si>
    <r>
      <t>YRK 1003</t>
    </r>
    <r>
      <rPr>
        <b/>
        <i/>
        <sz val="11"/>
        <color theme="1"/>
        <rFont val="Arial"/>
        <family val="2"/>
      </rPr>
      <t xml:space="preserve"> (Cgyps7∆)</t>
    </r>
  </si>
  <si>
    <r>
      <t>YRK 1304 (</t>
    </r>
    <r>
      <rPr>
        <b/>
        <i/>
        <sz val="11"/>
        <color theme="1"/>
        <rFont val="Arial"/>
        <family val="2"/>
      </rPr>
      <t>Cgyps7∆/CgYPS7</t>
    </r>
    <r>
      <rPr>
        <b/>
        <sz val="11"/>
        <color theme="1"/>
        <rFont val="Arial"/>
        <family val="2"/>
      </rPr>
      <t>)</t>
    </r>
  </si>
  <si>
    <r>
      <t xml:space="preserve">Compared with </t>
    </r>
    <r>
      <rPr>
        <b/>
        <i/>
        <sz val="11"/>
        <color theme="1"/>
        <rFont val="Arial"/>
        <family val="2"/>
      </rPr>
      <t>Cgyps7Δ</t>
    </r>
  </si>
  <si>
    <r>
      <t>YRK 1002</t>
    </r>
    <r>
      <rPr>
        <b/>
        <i/>
        <sz val="11"/>
        <color theme="1"/>
        <rFont val="Arial"/>
        <family val="2"/>
      </rPr>
      <t xml:space="preserve"> (Cgyps1∆)</t>
    </r>
  </si>
  <si>
    <r>
      <t>YRK 3002</t>
    </r>
    <r>
      <rPr>
        <b/>
        <i/>
        <sz val="11"/>
        <color theme="1"/>
        <rFont val="Arial"/>
        <family val="2"/>
      </rPr>
      <t xml:space="preserve"> (Cgyps1-11∆)</t>
    </r>
  </si>
  <si>
    <r>
      <t>YRK 3221 (</t>
    </r>
    <r>
      <rPr>
        <b/>
        <i/>
        <sz val="11"/>
        <color theme="1"/>
        <rFont val="Arial"/>
        <family val="2"/>
      </rPr>
      <t>Cgyps1∆/CgYPS1</t>
    </r>
    <r>
      <rPr>
        <b/>
        <sz val="11"/>
        <color theme="1"/>
        <rFont val="Arial"/>
        <family val="2"/>
      </rPr>
      <t>)</t>
    </r>
  </si>
  <si>
    <r>
      <t xml:space="preserve">Compared with </t>
    </r>
    <r>
      <rPr>
        <b/>
        <i/>
        <sz val="11"/>
        <color theme="1"/>
        <rFont val="Arial"/>
        <family val="2"/>
      </rPr>
      <t>Cgyps1Δ</t>
    </r>
  </si>
  <si>
    <r>
      <t>YRK 3223 (</t>
    </r>
    <r>
      <rPr>
        <b/>
        <i/>
        <sz val="11"/>
        <color theme="1"/>
        <rFont val="Arial"/>
        <family val="2"/>
      </rPr>
      <t>Cgyps1∆/CgYPS1 D91A</t>
    </r>
    <r>
      <rPr>
        <b/>
        <sz val="11"/>
        <color theme="1"/>
        <rFont val="Arial"/>
        <family val="2"/>
      </rPr>
      <t>)</t>
    </r>
  </si>
  <si>
    <r>
      <t>YRK 4805  (</t>
    </r>
    <r>
      <rPr>
        <b/>
        <i/>
        <sz val="11"/>
        <color theme="1"/>
        <rFont val="Arial"/>
        <family val="2"/>
      </rPr>
      <t>Cgyps1∆/CgYPS1 D378A</t>
    </r>
    <r>
      <rPr>
        <b/>
        <sz val="11"/>
        <color theme="1"/>
        <rFont val="Arial"/>
        <family val="2"/>
      </rPr>
      <t>)</t>
    </r>
  </si>
  <si>
    <r>
      <t>YRK 4453  (</t>
    </r>
    <r>
      <rPr>
        <b/>
        <i/>
        <sz val="11"/>
        <color theme="1"/>
        <rFont val="Arial"/>
        <family val="2"/>
      </rPr>
      <t>Cgyps1-11∆</t>
    </r>
    <r>
      <rPr>
        <b/>
        <sz val="11"/>
        <color theme="1"/>
        <rFont val="Arial"/>
        <family val="2"/>
      </rPr>
      <t>/</t>
    </r>
    <r>
      <rPr>
        <b/>
        <i/>
        <sz val="11"/>
        <color theme="1"/>
        <rFont val="Arial"/>
        <family val="2"/>
      </rPr>
      <t>CgYPS1</t>
    </r>
    <r>
      <rPr>
        <b/>
        <sz val="11"/>
        <color theme="1"/>
        <rFont val="Arial"/>
        <family val="2"/>
      </rPr>
      <t>)</t>
    </r>
  </si>
  <si>
    <r>
      <t xml:space="preserve">Compared with </t>
    </r>
    <r>
      <rPr>
        <b/>
        <i/>
        <sz val="11"/>
        <color theme="1"/>
        <rFont val="Arial"/>
        <family val="2"/>
      </rPr>
      <t>Cgyps1-11Δ</t>
    </r>
  </si>
  <si>
    <r>
      <t>YRK 4889  (</t>
    </r>
    <r>
      <rPr>
        <b/>
        <i/>
        <sz val="11"/>
        <color theme="1"/>
        <rFont val="Arial"/>
        <family val="2"/>
      </rPr>
      <t>Cgyps1-11∆/CgYPS1 D91A</t>
    </r>
    <r>
      <rPr>
        <b/>
        <sz val="11"/>
        <color theme="1"/>
        <rFont val="Arial"/>
        <family val="2"/>
      </rPr>
      <t>)</t>
    </r>
  </si>
  <si>
    <r>
      <t>YRK 4807 (</t>
    </r>
    <r>
      <rPr>
        <b/>
        <i/>
        <sz val="11"/>
        <color theme="1"/>
        <rFont val="Arial"/>
        <family val="2"/>
      </rPr>
      <t>Cgyps1-11∆/CgYPS1 D378A</t>
    </r>
    <r>
      <rPr>
        <b/>
        <sz val="11"/>
        <color theme="1"/>
        <rFont val="Arial"/>
        <family val="2"/>
      </rPr>
      <t>)</t>
    </r>
  </si>
  <si>
    <r>
      <t xml:space="preserve">YRK 4455 </t>
    </r>
    <r>
      <rPr>
        <b/>
        <i/>
        <sz val="11"/>
        <color theme="1"/>
        <rFont val="Arial"/>
        <family val="2"/>
      </rPr>
      <t>(Cgyps1-11∆/CgYPS7</t>
    </r>
    <r>
      <rPr>
        <b/>
        <sz val="11"/>
        <color theme="1"/>
        <rFont val="Arial"/>
        <family val="2"/>
      </rPr>
      <t>)</t>
    </r>
  </si>
  <si>
    <t>% Adherence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</si>
</sst>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 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2"/>
      <color rgb="FFC00000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b/>
      <sz val="20"/>
      <color theme="4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Border="1"/>
    <xf numFmtId="0" fontId="5" fillId="0" borderId="9" xfId="0" applyFont="1" applyBorder="1"/>
    <xf numFmtId="0" fontId="3" fillId="0" borderId="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164" fontId="3" fillId="0" borderId="19" xfId="0" applyNumberFormat="1" applyFont="1" applyFill="1" applyBorder="1" applyAlignment="1">
      <alignment horizontal="center" vertical="center"/>
    </xf>
    <xf numFmtId="164" fontId="3" fillId="0" borderId="20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5"/>
  <sheetViews>
    <sheetView tabSelected="1" zoomScale="90" zoomScaleNormal="90" workbookViewId="0">
      <selection activeCell="H10" sqref="H10:H21"/>
    </sheetView>
  </sheetViews>
  <sheetFormatPr defaultRowHeight="15" x14ac:dyDescent="0.25"/>
  <cols>
    <col min="1" max="1" width="3.140625" customWidth="1"/>
    <col min="2" max="2" width="1.85546875" customWidth="1"/>
    <col min="3" max="3" width="23.5703125" customWidth="1"/>
    <col min="4" max="4" width="16.28515625" customWidth="1"/>
    <col min="5" max="5" width="17.85546875" customWidth="1"/>
    <col min="6" max="6" width="16.5703125" customWidth="1"/>
    <col min="10" max="10" width="27.7109375" customWidth="1"/>
    <col min="11" max="11" width="12.7109375" customWidth="1"/>
    <col min="12" max="12" width="25.140625" customWidth="1"/>
  </cols>
  <sheetData>
    <row r="1" spans="1:12" ht="27" thickBot="1" x14ac:dyDescent="0.3">
      <c r="E1" s="57" t="s">
        <v>2</v>
      </c>
      <c r="F1" s="58"/>
    </row>
    <row r="2" spans="1:12" ht="15.75" thickBot="1" x14ac:dyDescent="0.3"/>
    <row r="3" spans="1:12" ht="32.25" thickBot="1" x14ac:dyDescent="0.3">
      <c r="A3" s="3"/>
      <c r="B3" s="3"/>
      <c r="C3" s="7" t="s">
        <v>0</v>
      </c>
      <c r="D3" s="69" t="s">
        <v>1</v>
      </c>
      <c r="E3" s="70" t="s">
        <v>25</v>
      </c>
      <c r="F3" s="71" t="s">
        <v>3</v>
      </c>
      <c r="G3" s="9" t="s">
        <v>4</v>
      </c>
      <c r="H3" s="8" t="s">
        <v>5</v>
      </c>
      <c r="I3" s="35" t="s">
        <v>7</v>
      </c>
      <c r="J3" s="36"/>
      <c r="K3" s="36"/>
      <c r="L3" s="37"/>
    </row>
    <row r="4" spans="1:12" x14ac:dyDescent="0.25">
      <c r="A4" s="3"/>
      <c r="B4" s="3"/>
      <c r="C4" s="43" t="s">
        <v>8</v>
      </c>
      <c r="D4" s="53">
        <v>1</v>
      </c>
      <c r="E4" s="20">
        <v>33.103448275862071</v>
      </c>
      <c r="F4" s="66">
        <f>AVERAGE(E4:E9)</f>
        <v>33.614781195961683</v>
      </c>
      <c r="G4" s="20">
        <f>STDEV(E4:E9)</f>
        <v>1.8858183112087574</v>
      </c>
      <c r="H4" s="20">
        <f>G4/SQRT(3)</f>
        <v>1.0887777096191016</v>
      </c>
      <c r="I4" s="21"/>
      <c r="J4" s="10"/>
      <c r="K4" s="10"/>
      <c r="L4" s="11"/>
    </row>
    <row r="5" spans="1:12" x14ac:dyDescent="0.25">
      <c r="A5" s="3"/>
      <c r="B5" s="3"/>
      <c r="C5" s="43"/>
      <c r="D5" s="53"/>
      <c r="E5" s="21"/>
      <c r="F5" s="67"/>
      <c r="G5" s="21"/>
      <c r="H5" s="21"/>
      <c r="I5" s="21"/>
      <c r="J5" s="10"/>
      <c r="K5" s="10"/>
      <c r="L5" s="11"/>
    </row>
    <row r="6" spans="1:12" x14ac:dyDescent="0.25">
      <c r="A6" s="3"/>
      <c r="B6" s="3"/>
      <c r="C6" s="43"/>
      <c r="D6" s="53">
        <v>2</v>
      </c>
      <c r="E6" s="21">
        <v>35.703536493604219</v>
      </c>
      <c r="F6" s="67"/>
      <c r="G6" s="21"/>
      <c r="H6" s="21"/>
      <c r="I6" s="21"/>
      <c r="J6" s="10"/>
      <c r="K6" s="10"/>
      <c r="L6" s="11"/>
    </row>
    <row r="7" spans="1:12" x14ac:dyDescent="0.25">
      <c r="A7" s="3"/>
      <c r="B7" s="3"/>
      <c r="C7" s="43"/>
      <c r="D7" s="53"/>
      <c r="E7" s="21"/>
      <c r="F7" s="67"/>
      <c r="G7" s="21"/>
      <c r="H7" s="21"/>
      <c r="I7" s="21"/>
      <c r="J7" s="10"/>
      <c r="K7" s="10"/>
      <c r="L7" s="11"/>
    </row>
    <row r="8" spans="1:12" x14ac:dyDescent="0.25">
      <c r="A8" s="3"/>
      <c r="B8" s="3"/>
      <c r="C8" s="43"/>
      <c r="D8" s="53">
        <v>3</v>
      </c>
      <c r="E8" s="21">
        <v>32.037358818418767</v>
      </c>
      <c r="F8" s="67"/>
      <c r="G8" s="21"/>
      <c r="H8" s="21"/>
      <c r="I8" s="21"/>
      <c r="J8" s="10"/>
      <c r="K8" s="10"/>
      <c r="L8" s="11"/>
    </row>
    <row r="9" spans="1:12" ht="15.75" thickBot="1" x14ac:dyDescent="0.3">
      <c r="A9" s="3"/>
      <c r="B9" s="3"/>
      <c r="C9" s="44"/>
      <c r="D9" s="54"/>
      <c r="E9" s="22"/>
      <c r="F9" s="68"/>
      <c r="G9" s="22"/>
      <c r="H9" s="21"/>
      <c r="I9" s="22"/>
      <c r="J9" s="10"/>
      <c r="K9" s="10"/>
      <c r="L9" s="11"/>
    </row>
    <row r="10" spans="1:12" x14ac:dyDescent="0.25">
      <c r="A10" s="3"/>
      <c r="B10" s="3"/>
      <c r="C10" s="23" t="s">
        <v>9</v>
      </c>
      <c r="D10" s="55">
        <v>1</v>
      </c>
      <c r="E10" s="65">
        <v>43.69431795684023</v>
      </c>
      <c r="F10" s="50">
        <f>AVERAGE(E10:E15)</f>
        <v>43.567740652942838</v>
      </c>
      <c r="G10" s="20">
        <f t="shared" ref="G10" si="0">STDEV(E10:E15)</f>
        <v>3.095761522138937</v>
      </c>
      <c r="H10" s="20">
        <f t="shared" ref="H10" si="1">G10/SQRT(3)</f>
        <v>1.787338748153801</v>
      </c>
      <c r="I10" s="38">
        <v>8.8999999999999999E-3</v>
      </c>
      <c r="J10" s="20" t="s">
        <v>10</v>
      </c>
      <c r="K10" s="10"/>
      <c r="L10" s="11"/>
    </row>
    <row r="11" spans="1:12" x14ac:dyDescent="0.25">
      <c r="A11" s="3"/>
      <c r="B11" s="3"/>
      <c r="C11" s="24"/>
      <c r="D11" s="53"/>
      <c r="E11" s="63"/>
      <c r="F11" s="51"/>
      <c r="G11" s="21"/>
      <c r="H11" s="21"/>
      <c r="I11" s="39"/>
      <c r="J11" s="21"/>
      <c r="K11" s="10"/>
      <c r="L11" s="11"/>
    </row>
    <row r="12" spans="1:12" x14ac:dyDescent="0.25">
      <c r="A12" s="3"/>
      <c r="B12" s="3"/>
      <c r="C12" s="24"/>
      <c r="D12" s="53">
        <v>2</v>
      </c>
      <c r="E12" s="62">
        <v>46.598272138228943</v>
      </c>
      <c r="F12" s="51"/>
      <c r="G12" s="21"/>
      <c r="H12" s="21"/>
      <c r="I12" s="39"/>
      <c r="J12" s="21"/>
      <c r="K12" s="10"/>
      <c r="L12" s="11"/>
    </row>
    <row r="13" spans="1:12" x14ac:dyDescent="0.25">
      <c r="A13" s="3"/>
      <c r="B13" s="3"/>
      <c r="C13" s="24"/>
      <c r="D13" s="53"/>
      <c r="E13" s="63"/>
      <c r="F13" s="51"/>
      <c r="G13" s="21"/>
      <c r="H13" s="21"/>
      <c r="I13" s="39"/>
      <c r="J13" s="21"/>
      <c r="K13" s="10"/>
      <c r="L13" s="11"/>
    </row>
    <row r="14" spans="1:12" x14ac:dyDescent="0.25">
      <c r="A14" s="3"/>
      <c r="B14" s="3"/>
      <c r="C14" s="24"/>
      <c r="D14" s="53">
        <v>3</v>
      </c>
      <c r="E14" s="62">
        <v>40.410631863759349</v>
      </c>
      <c r="F14" s="51"/>
      <c r="G14" s="21"/>
      <c r="H14" s="21"/>
      <c r="I14" s="39"/>
      <c r="J14" s="21"/>
      <c r="K14" s="10"/>
      <c r="L14" s="11"/>
    </row>
    <row r="15" spans="1:12" ht="15.75" thickBot="1" x14ac:dyDescent="0.3">
      <c r="A15" s="3"/>
      <c r="B15" s="3"/>
      <c r="C15" s="25"/>
      <c r="D15" s="54"/>
      <c r="E15" s="64"/>
      <c r="F15" s="52"/>
      <c r="G15" s="22"/>
      <c r="H15" s="21"/>
      <c r="I15" s="39"/>
      <c r="J15" s="21"/>
      <c r="K15" s="10"/>
      <c r="L15" s="11"/>
    </row>
    <row r="16" spans="1:12" x14ac:dyDescent="0.25">
      <c r="A16" s="3"/>
      <c r="B16" s="3"/>
      <c r="C16" s="23" t="s">
        <v>11</v>
      </c>
      <c r="D16" s="55">
        <v>1</v>
      </c>
      <c r="E16" s="20">
        <v>65.915288129431005</v>
      </c>
      <c r="F16" s="59">
        <f>AVERAGE(E16:E21)</f>
        <v>62.943159661883215</v>
      </c>
      <c r="G16" s="20">
        <f t="shared" ref="G16" si="2">STDEV(E16:E21)</f>
        <v>10.059172618930495</v>
      </c>
      <c r="H16" s="20">
        <f t="shared" ref="H16" si="3">G16/SQRT(3)</f>
        <v>5.8076660193644338</v>
      </c>
      <c r="I16" s="38">
        <v>7.7000000000000002E-3</v>
      </c>
      <c r="J16" s="21"/>
      <c r="K16" s="10"/>
      <c r="L16" s="11"/>
    </row>
    <row r="17" spans="1:17" x14ac:dyDescent="0.25">
      <c r="A17" s="3"/>
      <c r="B17" s="3"/>
      <c r="C17" s="24"/>
      <c r="D17" s="53"/>
      <c r="E17" s="21"/>
      <c r="F17" s="60"/>
      <c r="G17" s="21"/>
      <c r="H17" s="21"/>
      <c r="I17" s="39"/>
      <c r="J17" s="21"/>
      <c r="K17" s="10"/>
      <c r="L17" s="11"/>
    </row>
    <row r="18" spans="1:17" x14ac:dyDescent="0.25">
      <c r="A18" s="3"/>
      <c r="B18" s="3"/>
      <c r="C18" s="24"/>
      <c r="D18" s="53">
        <v>2</v>
      </c>
      <c r="E18" s="21">
        <v>71.181384248210023</v>
      </c>
      <c r="F18" s="60"/>
      <c r="G18" s="21"/>
      <c r="H18" s="21"/>
      <c r="I18" s="39"/>
      <c r="J18" s="21"/>
      <c r="K18" s="10"/>
      <c r="L18" s="11"/>
    </row>
    <row r="19" spans="1:17" x14ac:dyDescent="0.25">
      <c r="A19" s="3"/>
      <c r="B19" s="3"/>
      <c r="C19" s="24"/>
      <c r="D19" s="53"/>
      <c r="E19" s="21"/>
      <c r="F19" s="60"/>
      <c r="G19" s="21"/>
      <c r="H19" s="21"/>
      <c r="I19" s="39"/>
      <c r="J19" s="21"/>
      <c r="K19" s="10"/>
      <c r="L19" s="11"/>
    </row>
    <row r="20" spans="1:17" x14ac:dyDescent="0.25">
      <c r="A20" s="3"/>
      <c r="B20" s="3"/>
      <c r="C20" s="24"/>
      <c r="D20" s="53">
        <v>3</v>
      </c>
      <c r="E20" s="21">
        <v>51.732806608008616</v>
      </c>
      <c r="F20" s="60"/>
      <c r="G20" s="21"/>
      <c r="H20" s="21"/>
      <c r="I20" s="39"/>
      <c r="J20" s="21"/>
      <c r="K20" s="10"/>
      <c r="L20" s="11"/>
    </row>
    <row r="21" spans="1:17" ht="15.75" thickBot="1" x14ac:dyDescent="0.3">
      <c r="A21" s="3"/>
      <c r="B21" s="3"/>
      <c r="C21" s="25"/>
      <c r="D21" s="54"/>
      <c r="E21" s="22"/>
      <c r="F21" s="61"/>
      <c r="G21" s="22"/>
      <c r="H21" s="21"/>
      <c r="I21" s="40"/>
      <c r="J21" s="21"/>
      <c r="K21" s="10"/>
      <c r="L21" s="11"/>
    </row>
    <row r="22" spans="1:17" ht="30" customHeight="1" x14ac:dyDescent="0.25">
      <c r="A22" s="3"/>
      <c r="B22" s="3"/>
      <c r="C22" s="23" t="s">
        <v>12</v>
      </c>
      <c r="D22" s="12">
        <v>1</v>
      </c>
      <c r="E22" s="13">
        <v>44.365775827682484</v>
      </c>
      <c r="F22" s="45">
        <f>AVERAGE(E22:E27)</f>
        <v>35.882125040817002</v>
      </c>
      <c r="G22" s="20">
        <f t="shared" ref="G22" si="4">STDEV(E22:E27)</f>
        <v>7.3501457759187696</v>
      </c>
      <c r="H22" s="20">
        <f t="shared" ref="H22" si="5">G22/SQRT(3)</f>
        <v>4.2436086423096926</v>
      </c>
      <c r="I22" s="38" t="s">
        <v>6</v>
      </c>
      <c r="J22" s="21"/>
      <c r="K22" s="20">
        <v>1.9699999999999999E-2</v>
      </c>
      <c r="L22" s="26" t="s">
        <v>13</v>
      </c>
    </row>
    <row r="23" spans="1:17" x14ac:dyDescent="0.25">
      <c r="A23" s="3"/>
      <c r="B23" s="3"/>
      <c r="C23" s="24"/>
      <c r="D23" s="43">
        <v>2</v>
      </c>
      <c r="E23" s="21">
        <v>31.427238805970148</v>
      </c>
      <c r="F23" s="46"/>
      <c r="G23" s="21"/>
      <c r="H23" s="21"/>
      <c r="I23" s="39"/>
      <c r="J23" s="21"/>
      <c r="K23" s="21"/>
      <c r="L23" s="27"/>
      <c r="Q23" s="6"/>
    </row>
    <row r="24" spans="1:17" x14ac:dyDescent="0.25">
      <c r="A24" s="3"/>
      <c r="B24" s="3"/>
      <c r="C24" s="24"/>
      <c r="D24" s="43"/>
      <c r="E24" s="21"/>
      <c r="F24" s="46"/>
      <c r="G24" s="21"/>
      <c r="H24" s="21"/>
      <c r="I24" s="39"/>
      <c r="J24" s="21"/>
      <c r="K24" s="21"/>
      <c r="L24" s="27"/>
    </row>
    <row r="25" spans="1:17" x14ac:dyDescent="0.25">
      <c r="A25" s="3"/>
      <c r="B25" s="3"/>
      <c r="C25" s="24"/>
      <c r="D25" s="43">
        <v>3</v>
      </c>
      <c r="E25" s="21">
        <v>31.853360488798373</v>
      </c>
      <c r="F25" s="46"/>
      <c r="G25" s="21"/>
      <c r="H25" s="21"/>
      <c r="I25" s="39"/>
      <c r="J25" s="21"/>
      <c r="K25" s="21"/>
      <c r="L25" s="27"/>
      <c r="P25" s="6"/>
    </row>
    <row r="26" spans="1:17" x14ac:dyDescent="0.25">
      <c r="A26" s="3"/>
      <c r="B26" s="3"/>
      <c r="C26" s="24"/>
      <c r="D26" s="43"/>
      <c r="E26" s="21"/>
      <c r="F26" s="46"/>
      <c r="G26" s="21"/>
      <c r="H26" s="21"/>
      <c r="I26" s="39"/>
      <c r="J26" s="21"/>
      <c r="K26" s="21"/>
      <c r="L26" s="27"/>
      <c r="P26" s="6"/>
    </row>
    <row r="27" spans="1:17" ht="15.75" thickBot="1" x14ac:dyDescent="0.3">
      <c r="A27" s="3"/>
      <c r="B27" s="3"/>
      <c r="C27" s="25"/>
      <c r="D27" s="14"/>
      <c r="E27" s="15"/>
      <c r="F27" s="47"/>
      <c r="G27" s="22"/>
      <c r="H27" s="21"/>
      <c r="I27" s="40"/>
      <c r="J27" s="21"/>
      <c r="K27" s="22"/>
      <c r="L27" s="28"/>
      <c r="P27" s="6"/>
    </row>
    <row r="28" spans="1:17" x14ac:dyDescent="0.25">
      <c r="A28" s="3"/>
      <c r="B28" s="3"/>
      <c r="C28" s="23" t="s">
        <v>14</v>
      </c>
      <c r="D28" s="55">
        <v>1</v>
      </c>
      <c r="E28" s="38">
        <v>60.746426680783486</v>
      </c>
      <c r="F28" s="50">
        <f>AVERAGE(E28:E33)</f>
        <v>57.032437474313575</v>
      </c>
      <c r="G28" s="20">
        <f t="shared" ref="G28" si="6">STDEV(E28:E33)</f>
        <v>4.4265660191813136</v>
      </c>
      <c r="H28" s="20">
        <f t="shared" ref="H28" si="7">G28/SQRT(3)</f>
        <v>2.5556790827599816</v>
      </c>
      <c r="I28" s="38">
        <v>5.0000000000000001E-4</v>
      </c>
      <c r="J28" s="21"/>
      <c r="K28" s="29"/>
      <c r="L28" s="30"/>
      <c r="P28" s="6"/>
    </row>
    <row r="29" spans="1:17" x14ac:dyDescent="0.25">
      <c r="A29" s="3"/>
      <c r="B29" s="3"/>
      <c r="C29" s="24"/>
      <c r="D29" s="53"/>
      <c r="E29" s="39"/>
      <c r="F29" s="51"/>
      <c r="G29" s="21"/>
      <c r="H29" s="21"/>
      <c r="I29" s="39"/>
      <c r="J29" s="21"/>
      <c r="K29" s="31"/>
      <c r="L29" s="32"/>
      <c r="P29" s="6"/>
    </row>
    <row r="30" spans="1:17" x14ac:dyDescent="0.25">
      <c r="A30" s="3"/>
      <c r="B30" s="3"/>
      <c r="C30" s="24"/>
      <c r="D30" s="53">
        <v>2</v>
      </c>
      <c r="E30" s="39">
        <v>58.216692590000001</v>
      </c>
      <c r="F30" s="51"/>
      <c r="G30" s="21"/>
      <c r="H30" s="21"/>
      <c r="I30" s="39"/>
      <c r="J30" s="21"/>
      <c r="K30" s="31"/>
      <c r="L30" s="32"/>
    </row>
    <row r="31" spans="1:17" x14ac:dyDescent="0.25">
      <c r="A31" s="3"/>
      <c r="B31" s="3"/>
      <c r="C31" s="24"/>
      <c r="D31" s="53"/>
      <c r="E31" s="39"/>
      <c r="F31" s="51"/>
      <c r="G31" s="21"/>
      <c r="H31" s="21"/>
      <c r="I31" s="39"/>
      <c r="J31" s="21"/>
      <c r="K31" s="31"/>
      <c r="L31" s="32"/>
    </row>
    <row r="32" spans="1:17" x14ac:dyDescent="0.25">
      <c r="A32" s="3"/>
      <c r="B32" s="3"/>
      <c r="C32" s="24"/>
      <c r="D32" s="53">
        <v>3</v>
      </c>
      <c r="E32" s="39">
        <v>52.134193152157223</v>
      </c>
      <c r="F32" s="51"/>
      <c r="G32" s="21"/>
      <c r="H32" s="21"/>
      <c r="I32" s="39"/>
      <c r="J32" s="21"/>
      <c r="K32" s="31"/>
      <c r="L32" s="32"/>
    </row>
    <row r="33" spans="1:15" ht="15.75" thickBot="1" x14ac:dyDescent="0.3">
      <c r="A33" s="3"/>
      <c r="B33" s="3"/>
      <c r="C33" s="25"/>
      <c r="D33" s="54"/>
      <c r="E33" s="40"/>
      <c r="F33" s="52"/>
      <c r="G33" s="22"/>
      <c r="H33" s="21"/>
      <c r="I33" s="39"/>
      <c r="J33" s="21"/>
      <c r="K33" s="31"/>
      <c r="L33" s="32"/>
    </row>
    <row r="34" spans="1:15" x14ac:dyDescent="0.25">
      <c r="A34" s="3"/>
      <c r="B34" s="3"/>
      <c r="C34" s="23" t="s">
        <v>15</v>
      </c>
      <c r="D34" s="55">
        <v>1</v>
      </c>
      <c r="E34" s="20">
        <v>69.535580519999996</v>
      </c>
      <c r="F34" s="59">
        <f>AVERAGE(E34:E39)</f>
        <v>63.421244906666665</v>
      </c>
      <c r="G34" s="20">
        <f t="shared" ref="G34" si="8">STDEV(E34:E39)</f>
        <v>6.4630120049084052</v>
      </c>
      <c r="H34" s="20">
        <f t="shared" ref="H34" si="9">G34/SQRT(3)</f>
        <v>3.7314217208096507</v>
      </c>
      <c r="I34" s="38">
        <v>1.6000000000000001E-3</v>
      </c>
      <c r="J34" s="21"/>
      <c r="K34" s="31"/>
      <c r="L34" s="32"/>
    </row>
    <row r="35" spans="1:15" x14ac:dyDescent="0.25">
      <c r="A35" s="3"/>
      <c r="B35" s="3"/>
      <c r="C35" s="24"/>
      <c r="D35" s="53"/>
      <c r="E35" s="21"/>
      <c r="F35" s="60"/>
      <c r="G35" s="21"/>
      <c r="H35" s="21"/>
      <c r="I35" s="39"/>
      <c r="J35" s="21"/>
      <c r="K35" s="31"/>
      <c r="L35" s="32"/>
    </row>
    <row r="36" spans="1:15" x14ac:dyDescent="0.25">
      <c r="A36" s="3"/>
      <c r="B36" s="3"/>
      <c r="C36" s="24"/>
      <c r="D36" s="53">
        <v>2</v>
      </c>
      <c r="E36" s="21">
        <v>64.069707840000007</v>
      </c>
      <c r="F36" s="60"/>
      <c r="G36" s="21"/>
      <c r="H36" s="21"/>
      <c r="I36" s="39"/>
      <c r="J36" s="21"/>
      <c r="K36" s="31"/>
      <c r="L36" s="32"/>
    </row>
    <row r="37" spans="1:15" x14ac:dyDescent="0.25">
      <c r="A37" s="3"/>
      <c r="B37" s="3"/>
      <c r="C37" s="24"/>
      <c r="D37" s="53"/>
      <c r="E37" s="21"/>
      <c r="F37" s="60"/>
      <c r="G37" s="21"/>
      <c r="H37" s="21"/>
      <c r="I37" s="39"/>
      <c r="J37" s="21"/>
      <c r="K37" s="31"/>
      <c r="L37" s="32"/>
    </row>
    <row r="38" spans="1:15" x14ac:dyDescent="0.25">
      <c r="A38" s="3"/>
      <c r="B38" s="3"/>
      <c r="C38" s="24"/>
      <c r="D38" s="53">
        <v>3</v>
      </c>
      <c r="E38" s="21">
        <v>56.658446359999999</v>
      </c>
      <c r="F38" s="60"/>
      <c r="G38" s="21"/>
      <c r="H38" s="21"/>
      <c r="I38" s="39"/>
      <c r="J38" s="21"/>
      <c r="K38" s="31"/>
      <c r="L38" s="32"/>
    </row>
    <row r="39" spans="1:15" ht="15.75" thickBot="1" x14ac:dyDescent="0.3">
      <c r="A39" s="3"/>
      <c r="B39" s="3"/>
      <c r="C39" s="25"/>
      <c r="D39" s="54"/>
      <c r="E39" s="22"/>
      <c r="F39" s="61"/>
      <c r="G39" s="22"/>
      <c r="H39" s="21"/>
      <c r="I39" s="39"/>
      <c r="J39" s="21"/>
      <c r="K39" s="33"/>
      <c r="L39" s="34"/>
    </row>
    <row r="40" spans="1:15" x14ac:dyDescent="0.25">
      <c r="A40" s="3"/>
      <c r="B40" s="3"/>
      <c r="C40" s="23" t="s">
        <v>16</v>
      </c>
      <c r="D40" s="55">
        <v>1</v>
      </c>
      <c r="E40" s="38">
        <v>39.804526748971192</v>
      </c>
      <c r="F40" s="20">
        <v>37.991915014006729</v>
      </c>
      <c r="G40" s="20">
        <f t="shared" ref="G40" si="10">STDEV(E40:E45)</f>
        <v>2.2051697895982483</v>
      </c>
      <c r="H40" s="20">
        <f t="shared" ref="H40" si="11">G40/SQRT(3)</f>
        <v>1.2731553716333792</v>
      </c>
      <c r="I40" s="38" t="s">
        <v>6</v>
      </c>
      <c r="J40" s="21"/>
      <c r="K40" s="20">
        <v>1.4E-3</v>
      </c>
      <c r="L40" s="26" t="s">
        <v>17</v>
      </c>
    </row>
    <row r="41" spans="1:15" x14ac:dyDescent="0.25">
      <c r="A41" s="3"/>
      <c r="B41" s="3"/>
      <c r="C41" s="24"/>
      <c r="D41" s="53"/>
      <c r="E41" s="39"/>
      <c r="F41" s="21"/>
      <c r="G41" s="21"/>
      <c r="H41" s="21"/>
      <c r="I41" s="39"/>
      <c r="J41" s="21"/>
      <c r="K41" s="21"/>
      <c r="L41" s="27"/>
      <c r="M41" s="56"/>
      <c r="N41" s="5"/>
      <c r="O41" s="5"/>
    </row>
    <row r="42" spans="1:15" x14ac:dyDescent="0.25">
      <c r="A42" s="3"/>
      <c r="B42" s="3"/>
      <c r="C42" s="24"/>
      <c r="D42" s="53">
        <v>2</v>
      </c>
      <c r="E42" s="39">
        <v>38.634351482957058</v>
      </c>
      <c r="F42" s="21"/>
      <c r="G42" s="21"/>
      <c r="H42" s="21"/>
      <c r="I42" s="39"/>
      <c r="J42" s="21"/>
      <c r="K42" s="21"/>
      <c r="L42" s="27"/>
      <c r="M42" s="56"/>
      <c r="N42" s="5"/>
      <c r="O42" s="5"/>
    </row>
    <row r="43" spans="1:15" x14ac:dyDescent="0.25">
      <c r="A43" s="3"/>
      <c r="B43" s="3"/>
      <c r="C43" s="24"/>
      <c r="D43" s="53"/>
      <c r="E43" s="39"/>
      <c r="F43" s="21"/>
      <c r="G43" s="21"/>
      <c r="H43" s="21"/>
      <c r="I43" s="39"/>
      <c r="J43" s="21"/>
      <c r="K43" s="21"/>
      <c r="L43" s="27"/>
      <c r="M43" s="56"/>
      <c r="N43" s="5"/>
      <c r="O43" s="5"/>
    </row>
    <row r="44" spans="1:15" x14ac:dyDescent="0.25">
      <c r="A44" s="3"/>
      <c r="B44" s="3"/>
      <c r="C44" s="24"/>
      <c r="D44" s="53">
        <v>3</v>
      </c>
      <c r="E44" s="39">
        <v>35.536866810091922</v>
      </c>
      <c r="F44" s="21"/>
      <c r="G44" s="21"/>
      <c r="H44" s="21"/>
      <c r="I44" s="39"/>
      <c r="J44" s="21"/>
      <c r="K44" s="21"/>
      <c r="L44" s="27"/>
      <c r="M44" s="56"/>
      <c r="N44" s="5"/>
      <c r="O44" s="5"/>
    </row>
    <row r="45" spans="1:15" ht="15.75" thickBot="1" x14ac:dyDescent="0.3">
      <c r="A45" s="3"/>
      <c r="B45" s="3"/>
      <c r="C45" s="25"/>
      <c r="D45" s="54"/>
      <c r="E45" s="40"/>
      <c r="F45" s="22"/>
      <c r="G45" s="22"/>
      <c r="H45" s="21"/>
      <c r="I45" s="39"/>
      <c r="J45" s="22"/>
      <c r="K45" s="22"/>
      <c r="L45" s="28"/>
      <c r="M45" s="56"/>
      <c r="N45" s="5"/>
      <c r="O45" s="5"/>
    </row>
    <row r="46" spans="1:15" ht="15" customHeight="1" x14ac:dyDescent="0.25">
      <c r="A46" s="3"/>
      <c r="B46" s="3"/>
      <c r="C46" s="23" t="s">
        <v>18</v>
      </c>
      <c r="D46" s="55">
        <v>1</v>
      </c>
      <c r="E46" s="42">
        <v>61.599646486964204</v>
      </c>
      <c r="F46" s="42">
        <f>AVERAGE(E46,E48,E50)</f>
        <v>59.578061250389055</v>
      </c>
      <c r="G46" s="20">
        <f t="shared" ref="G46" si="12">STDEV(E46:E51)</f>
        <v>7.6559904608929736</v>
      </c>
      <c r="H46" s="20">
        <f t="shared" ref="H46" si="13">G46/SQRT(3)</f>
        <v>4.4201881535097653</v>
      </c>
      <c r="I46" s="38">
        <v>1.3299999999999999E-2</v>
      </c>
      <c r="J46" s="20" t="s">
        <v>10</v>
      </c>
      <c r="K46" s="23" t="s">
        <v>6</v>
      </c>
      <c r="L46" s="26" t="s">
        <v>17</v>
      </c>
    </row>
    <row r="47" spans="1:15" ht="15.75" thickBot="1" x14ac:dyDescent="0.3">
      <c r="A47" s="3"/>
      <c r="B47" s="3"/>
      <c r="C47" s="24"/>
      <c r="D47" s="53"/>
      <c r="E47" s="44"/>
      <c r="F47" s="43"/>
      <c r="G47" s="21"/>
      <c r="H47" s="21"/>
      <c r="I47" s="39"/>
      <c r="J47" s="21"/>
      <c r="K47" s="24"/>
      <c r="L47" s="27"/>
    </row>
    <row r="48" spans="1:15" x14ac:dyDescent="0.25">
      <c r="A48" s="3"/>
      <c r="B48" s="3"/>
      <c r="C48" s="24"/>
      <c r="D48" s="53">
        <v>2</v>
      </c>
      <c r="E48" s="42">
        <v>66.020394472024691</v>
      </c>
      <c r="F48" s="43"/>
      <c r="G48" s="21"/>
      <c r="H48" s="21"/>
      <c r="I48" s="39"/>
      <c r="J48" s="21"/>
      <c r="K48" s="24"/>
      <c r="L48" s="27"/>
    </row>
    <row r="49" spans="1:15" ht="15.75" thickBot="1" x14ac:dyDescent="0.3">
      <c r="A49" s="3"/>
      <c r="B49" s="3"/>
      <c r="C49" s="24"/>
      <c r="D49" s="53"/>
      <c r="E49" s="44"/>
      <c r="F49" s="43"/>
      <c r="G49" s="21"/>
      <c r="H49" s="21"/>
      <c r="I49" s="39"/>
      <c r="J49" s="21"/>
      <c r="K49" s="24"/>
      <c r="L49" s="27"/>
    </row>
    <row r="50" spans="1:15" x14ac:dyDescent="0.25">
      <c r="A50" s="3"/>
      <c r="B50" s="3"/>
      <c r="C50" s="24"/>
      <c r="D50" s="53">
        <v>3</v>
      </c>
      <c r="E50" s="42">
        <v>51.114142792178264</v>
      </c>
      <c r="F50" s="43"/>
      <c r="G50" s="21"/>
      <c r="H50" s="21"/>
      <c r="I50" s="39"/>
      <c r="J50" s="21"/>
      <c r="K50" s="24"/>
      <c r="L50" s="27"/>
    </row>
    <row r="51" spans="1:15" ht="15.75" thickBot="1" x14ac:dyDescent="0.3">
      <c r="A51" s="3"/>
      <c r="B51" s="3"/>
      <c r="C51" s="25"/>
      <c r="D51" s="54"/>
      <c r="E51" s="44"/>
      <c r="F51" s="44"/>
      <c r="G51" s="22"/>
      <c r="H51" s="21"/>
      <c r="I51" s="39"/>
      <c r="J51" s="21"/>
      <c r="K51" s="24"/>
      <c r="L51" s="27"/>
    </row>
    <row r="52" spans="1:15" x14ac:dyDescent="0.25">
      <c r="A52" s="3"/>
      <c r="B52" s="3"/>
      <c r="C52" s="23" t="s">
        <v>19</v>
      </c>
      <c r="D52" s="55">
        <v>1</v>
      </c>
      <c r="E52" s="42">
        <v>56.12097935669707</v>
      </c>
      <c r="F52" s="42">
        <f>AVERAGE(E52,E54,E56)</f>
        <v>56.719137717302317</v>
      </c>
      <c r="G52" s="20">
        <f t="shared" ref="G52" si="14">STDEV(E52:E57)</f>
        <v>3.2514741214507099</v>
      </c>
      <c r="H52" s="20">
        <f t="shared" ref="H52" si="15">G52/SQRT(3)</f>
        <v>1.8772394592826693</v>
      </c>
      <c r="I52" s="38">
        <v>4.0000000000000002E-4</v>
      </c>
      <c r="J52" s="21"/>
      <c r="K52" s="24"/>
      <c r="L52" s="27"/>
    </row>
    <row r="53" spans="1:15" ht="15.75" thickBot="1" x14ac:dyDescent="0.3">
      <c r="A53" s="3"/>
      <c r="B53" s="3"/>
      <c r="C53" s="24"/>
      <c r="D53" s="53"/>
      <c r="E53" s="44"/>
      <c r="F53" s="43"/>
      <c r="G53" s="21"/>
      <c r="H53" s="21"/>
      <c r="I53" s="39"/>
      <c r="J53" s="21"/>
      <c r="K53" s="24"/>
      <c r="L53" s="27"/>
    </row>
    <row r="54" spans="1:15" x14ac:dyDescent="0.25">
      <c r="A54" s="3"/>
      <c r="B54" s="3"/>
      <c r="C54" s="24"/>
      <c r="D54" s="53">
        <v>2</v>
      </c>
      <c r="E54" s="42">
        <v>53.808273145108302</v>
      </c>
      <c r="F54" s="43"/>
      <c r="G54" s="21"/>
      <c r="H54" s="21"/>
      <c r="I54" s="39"/>
      <c r="J54" s="21"/>
      <c r="K54" s="24"/>
      <c r="L54" s="27"/>
    </row>
    <row r="55" spans="1:15" ht="15.75" thickBot="1" x14ac:dyDescent="0.3">
      <c r="A55" s="3"/>
      <c r="B55" s="3"/>
      <c r="C55" s="24"/>
      <c r="D55" s="53"/>
      <c r="E55" s="44"/>
      <c r="F55" s="43"/>
      <c r="G55" s="21"/>
      <c r="H55" s="21"/>
      <c r="I55" s="39"/>
      <c r="J55" s="21"/>
      <c r="K55" s="24"/>
      <c r="L55" s="27"/>
    </row>
    <row r="56" spans="1:15" x14ac:dyDescent="0.25">
      <c r="A56" s="3"/>
      <c r="B56" s="3"/>
      <c r="C56" s="24"/>
      <c r="D56" s="53">
        <v>3</v>
      </c>
      <c r="E56" s="42">
        <v>60.228160650101579</v>
      </c>
      <c r="F56" s="43"/>
      <c r="G56" s="21"/>
      <c r="H56" s="21"/>
      <c r="I56" s="39"/>
      <c r="J56" s="21"/>
      <c r="K56" s="24"/>
      <c r="L56" s="27"/>
      <c r="M56" s="1"/>
    </row>
    <row r="57" spans="1:15" ht="15.75" thickBot="1" x14ac:dyDescent="0.3">
      <c r="A57" s="3"/>
      <c r="B57" s="3"/>
      <c r="C57" s="25"/>
      <c r="D57" s="54"/>
      <c r="E57" s="44"/>
      <c r="F57" s="44"/>
      <c r="G57" s="22"/>
      <c r="H57" s="22"/>
      <c r="I57" s="40"/>
      <c r="J57" s="22"/>
      <c r="K57" s="25"/>
      <c r="L57" s="28"/>
      <c r="M57" s="1"/>
    </row>
    <row r="58" spans="1:15" ht="15" customHeight="1" x14ac:dyDescent="0.25">
      <c r="A58" s="3"/>
      <c r="B58" s="4"/>
      <c r="C58" s="23" t="s">
        <v>20</v>
      </c>
      <c r="D58" s="55">
        <v>1</v>
      </c>
      <c r="E58" s="20">
        <v>46.228032576082292</v>
      </c>
      <c r="F58" s="45">
        <f>AVERAGE(E58:E63)</f>
        <v>44.721009153363148</v>
      </c>
      <c r="G58" s="20">
        <f t="shared" ref="G58" si="16">STDEV(E58:E63)</f>
        <v>1.3055499764917022</v>
      </c>
      <c r="H58" s="20">
        <f t="shared" ref="H58" si="17">G58/SQRT(3)</f>
        <v>0.75375963036799387</v>
      </c>
      <c r="I58" s="38">
        <v>8.0000000000000002E-3</v>
      </c>
      <c r="J58" s="26" t="s">
        <v>21</v>
      </c>
      <c r="K58" s="29"/>
      <c r="L58" s="30"/>
      <c r="M58" s="1"/>
    </row>
    <row r="59" spans="1:15" x14ac:dyDescent="0.25">
      <c r="A59" s="3"/>
      <c r="B59" s="4"/>
      <c r="C59" s="24"/>
      <c r="D59" s="53"/>
      <c r="E59" s="21"/>
      <c r="F59" s="46"/>
      <c r="G59" s="21"/>
      <c r="H59" s="21"/>
      <c r="I59" s="39"/>
      <c r="J59" s="27"/>
      <c r="K59" s="31"/>
      <c r="L59" s="32"/>
      <c r="M59" s="1"/>
    </row>
    <row r="60" spans="1:15" x14ac:dyDescent="0.25">
      <c r="A60" s="3"/>
      <c r="B60" s="4"/>
      <c r="C60" s="24"/>
      <c r="D60" s="53">
        <v>2</v>
      </c>
      <c r="E60" s="21">
        <v>43.934015452077681</v>
      </c>
      <c r="F60" s="46"/>
      <c r="G60" s="21"/>
      <c r="H60" s="21"/>
      <c r="I60" s="39"/>
      <c r="J60" s="27"/>
      <c r="K60" s="31"/>
      <c r="L60" s="32"/>
      <c r="M60" s="1"/>
    </row>
    <row r="61" spans="1:15" x14ac:dyDescent="0.25">
      <c r="A61" s="3"/>
      <c r="B61" s="4"/>
      <c r="C61" s="24"/>
      <c r="D61" s="53"/>
      <c r="E61" s="21"/>
      <c r="F61" s="46"/>
      <c r="G61" s="21"/>
      <c r="H61" s="21"/>
      <c r="I61" s="39"/>
      <c r="J61" s="27"/>
      <c r="K61" s="31"/>
      <c r="L61" s="32"/>
      <c r="M61" s="1"/>
      <c r="O61" s="6"/>
    </row>
    <row r="62" spans="1:15" x14ac:dyDescent="0.25">
      <c r="A62" s="3"/>
      <c r="B62" s="4"/>
      <c r="C62" s="24"/>
      <c r="D62" s="53">
        <v>3</v>
      </c>
      <c r="E62" s="21">
        <v>44.00097943192948</v>
      </c>
      <c r="F62" s="46"/>
      <c r="G62" s="21"/>
      <c r="H62" s="21"/>
      <c r="I62" s="39"/>
      <c r="J62" s="27"/>
      <c r="K62" s="31"/>
      <c r="L62" s="32"/>
      <c r="M62" s="1"/>
      <c r="O62" s="6"/>
    </row>
    <row r="63" spans="1:15" ht="15.75" thickBot="1" x14ac:dyDescent="0.3">
      <c r="A63" s="3"/>
      <c r="B63" s="4"/>
      <c r="C63" s="25"/>
      <c r="D63" s="54"/>
      <c r="E63" s="22"/>
      <c r="F63" s="47"/>
      <c r="G63" s="22"/>
      <c r="H63" s="21"/>
      <c r="I63" s="39"/>
      <c r="J63" s="27"/>
      <c r="K63" s="33"/>
      <c r="L63" s="34"/>
      <c r="M63" s="1"/>
      <c r="O63" s="6"/>
    </row>
    <row r="64" spans="1:15" x14ac:dyDescent="0.25">
      <c r="A64" s="3"/>
      <c r="B64" s="4"/>
      <c r="C64" s="23" t="s">
        <v>22</v>
      </c>
      <c r="D64" s="55">
        <v>1</v>
      </c>
      <c r="E64" s="42">
        <v>60.60330579</v>
      </c>
      <c r="F64" s="42">
        <f>AVERAGE(E64,E66,E68)</f>
        <v>60.854305619999998</v>
      </c>
      <c r="G64" s="20">
        <f t="shared" ref="G64" si="18">STDEV(E64:E69)</f>
        <v>10.981957032897666</v>
      </c>
      <c r="H64" s="20">
        <f t="shared" ref="H64" si="19">G64/SQRT(3)</f>
        <v>6.3404358491723718</v>
      </c>
      <c r="I64" s="38">
        <v>4.7000000000000002E-3</v>
      </c>
      <c r="J64" s="20" t="s">
        <v>10</v>
      </c>
      <c r="K64" s="23" t="s">
        <v>6</v>
      </c>
      <c r="L64" s="26" t="s">
        <v>21</v>
      </c>
      <c r="M64" s="1"/>
      <c r="O64" s="6"/>
    </row>
    <row r="65" spans="1:15" ht="15" customHeight="1" thickBot="1" x14ac:dyDescent="0.3">
      <c r="A65" s="3"/>
      <c r="B65" s="4"/>
      <c r="C65" s="24"/>
      <c r="D65" s="53"/>
      <c r="E65" s="44"/>
      <c r="F65" s="43"/>
      <c r="G65" s="21"/>
      <c r="H65" s="21"/>
      <c r="I65" s="39"/>
      <c r="J65" s="21"/>
      <c r="K65" s="24"/>
      <c r="L65" s="27"/>
      <c r="M65" s="1"/>
      <c r="O65" s="6"/>
    </row>
    <row r="66" spans="1:15" x14ac:dyDescent="0.25">
      <c r="A66" s="3"/>
      <c r="B66" s="3"/>
      <c r="C66" s="24"/>
      <c r="D66" s="53">
        <v>2</v>
      </c>
      <c r="E66" s="42">
        <v>71.959611069999994</v>
      </c>
      <c r="F66" s="43"/>
      <c r="G66" s="21"/>
      <c r="H66" s="21"/>
      <c r="I66" s="39"/>
      <c r="J66" s="21"/>
      <c r="K66" s="24"/>
      <c r="L66" s="27"/>
      <c r="M66" s="1"/>
    </row>
    <row r="67" spans="1:15" ht="15.75" thickBot="1" x14ac:dyDescent="0.3">
      <c r="A67" s="3"/>
      <c r="B67" s="3"/>
      <c r="C67" s="24"/>
      <c r="D67" s="53"/>
      <c r="E67" s="44"/>
      <c r="F67" s="43"/>
      <c r="G67" s="21"/>
      <c r="H67" s="21"/>
      <c r="I67" s="39"/>
      <c r="J67" s="21"/>
      <c r="K67" s="24"/>
      <c r="L67" s="27"/>
      <c r="M67" s="1"/>
    </row>
    <row r="68" spans="1:15" x14ac:dyDescent="0.25">
      <c r="A68" s="3"/>
      <c r="B68" s="3"/>
      <c r="C68" s="24"/>
      <c r="D68" s="53">
        <v>3</v>
      </c>
      <c r="E68" s="42">
        <v>50</v>
      </c>
      <c r="F68" s="43"/>
      <c r="G68" s="21"/>
      <c r="H68" s="21"/>
      <c r="I68" s="39"/>
      <c r="J68" s="21"/>
      <c r="K68" s="24"/>
      <c r="L68" s="27"/>
      <c r="M68" s="1"/>
    </row>
    <row r="69" spans="1:15" ht="15.75" thickBot="1" x14ac:dyDescent="0.3">
      <c r="A69" s="3"/>
      <c r="B69" s="3"/>
      <c r="C69" s="25"/>
      <c r="D69" s="54"/>
      <c r="E69" s="44"/>
      <c r="F69" s="44"/>
      <c r="G69" s="22"/>
      <c r="H69" s="21"/>
      <c r="I69" s="39"/>
      <c r="J69" s="21"/>
      <c r="K69" s="24"/>
      <c r="L69" s="27"/>
      <c r="M69" s="1"/>
    </row>
    <row r="70" spans="1:15" x14ac:dyDescent="0.25">
      <c r="A70" s="3"/>
      <c r="B70" s="3"/>
      <c r="C70" s="23" t="s">
        <v>23</v>
      </c>
      <c r="D70" s="55">
        <v>1</v>
      </c>
      <c r="E70" s="42">
        <v>65.271892655367225</v>
      </c>
      <c r="F70" s="42">
        <f>AVERAGE(E70:E74)</f>
        <v>64.087208443672708</v>
      </c>
      <c r="G70" s="20">
        <f t="shared" ref="G70" si="20">STDEV(E70:E75)</f>
        <v>13.183533664633917</v>
      </c>
      <c r="H70" s="20">
        <f t="shared" ref="H70" si="21">G70/SQRT(3)</f>
        <v>7.6115167101468852</v>
      </c>
      <c r="I70" s="20">
        <v>8.8999999999999999E-3</v>
      </c>
      <c r="J70" s="21"/>
      <c r="K70" s="24"/>
      <c r="L70" s="27"/>
      <c r="M70" s="1"/>
    </row>
    <row r="71" spans="1:15" ht="15.75" thickBot="1" x14ac:dyDescent="0.3">
      <c r="A71" s="3"/>
      <c r="B71" s="3"/>
      <c r="C71" s="24"/>
      <c r="D71" s="53"/>
      <c r="E71" s="44"/>
      <c r="F71" s="43"/>
      <c r="G71" s="21"/>
      <c r="H71" s="21"/>
      <c r="I71" s="21"/>
      <c r="J71" s="21"/>
      <c r="K71" s="24"/>
      <c r="L71" s="27"/>
      <c r="M71" s="1"/>
    </row>
    <row r="72" spans="1:15" x14ac:dyDescent="0.25">
      <c r="A72" s="3"/>
      <c r="B72" s="3"/>
      <c r="C72" s="24"/>
      <c r="D72" s="53">
        <v>2</v>
      </c>
      <c r="E72" s="42">
        <v>76.638418079096056</v>
      </c>
      <c r="F72" s="43"/>
      <c r="G72" s="21"/>
      <c r="H72" s="21"/>
      <c r="I72" s="21"/>
      <c r="J72" s="21"/>
      <c r="K72" s="24"/>
      <c r="L72" s="27"/>
      <c r="M72" s="1"/>
    </row>
    <row r="73" spans="1:15" ht="15.75" thickBot="1" x14ac:dyDescent="0.3">
      <c r="A73" s="3"/>
      <c r="B73" s="3"/>
      <c r="C73" s="24"/>
      <c r="D73" s="53"/>
      <c r="E73" s="44"/>
      <c r="F73" s="43"/>
      <c r="G73" s="21"/>
      <c r="H73" s="21"/>
      <c r="I73" s="21"/>
      <c r="J73" s="21"/>
      <c r="K73" s="24"/>
      <c r="L73" s="27"/>
      <c r="M73" s="2"/>
    </row>
    <row r="74" spans="1:15" x14ac:dyDescent="0.25">
      <c r="A74" s="3"/>
      <c r="B74" s="3"/>
      <c r="C74" s="24"/>
      <c r="D74" s="53">
        <v>3</v>
      </c>
      <c r="E74" s="42">
        <v>50.351314596554843</v>
      </c>
      <c r="F74" s="43"/>
      <c r="G74" s="21"/>
      <c r="H74" s="21"/>
      <c r="I74" s="21"/>
      <c r="J74" s="21"/>
      <c r="K74" s="24"/>
      <c r="L74" s="27"/>
      <c r="M74" s="1"/>
    </row>
    <row r="75" spans="1:15" ht="15.75" thickBot="1" x14ac:dyDescent="0.3">
      <c r="A75" s="3"/>
      <c r="B75" s="3"/>
      <c r="C75" s="25"/>
      <c r="D75" s="54"/>
      <c r="E75" s="44"/>
      <c r="F75" s="44"/>
      <c r="G75" s="22"/>
      <c r="H75" s="22"/>
      <c r="I75" s="22"/>
      <c r="J75" s="22"/>
      <c r="K75" s="25"/>
      <c r="L75" s="28"/>
      <c r="M75" s="1"/>
    </row>
    <row r="76" spans="1:15" x14ac:dyDescent="0.25">
      <c r="A76" s="3"/>
      <c r="B76" s="3"/>
      <c r="C76" s="23" t="s">
        <v>24</v>
      </c>
      <c r="D76" s="42">
        <v>1</v>
      </c>
      <c r="E76" s="20">
        <v>35.374338992485391</v>
      </c>
      <c r="F76" s="45">
        <f>AVERAGE(E76:E81)</f>
        <v>39.374705877966363</v>
      </c>
      <c r="G76" s="20">
        <f t="shared" ref="G76" si="22">STDEV(E76:E81)</f>
        <v>4.3929510672894185</v>
      </c>
      <c r="H76" s="20">
        <f t="shared" ref="H76" si="23">G76/SQRT(3)</f>
        <v>2.5362714812363998</v>
      </c>
      <c r="I76" s="20">
        <v>6.0000000000000001E-3</v>
      </c>
      <c r="J76" s="26" t="s">
        <v>21</v>
      </c>
      <c r="K76" s="29"/>
      <c r="L76" s="30"/>
      <c r="M76" s="1"/>
    </row>
    <row r="77" spans="1:15" x14ac:dyDescent="0.25">
      <c r="A77" s="3"/>
      <c r="B77" s="3"/>
      <c r="C77" s="24"/>
      <c r="D77" s="48"/>
      <c r="E77" s="21"/>
      <c r="F77" s="46"/>
      <c r="G77" s="21"/>
      <c r="H77" s="21"/>
      <c r="I77" s="21"/>
      <c r="J77" s="27"/>
      <c r="K77" s="31"/>
      <c r="L77" s="32"/>
      <c r="M77" s="1"/>
    </row>
    <row r="78" spans="1:15" x14ac:dyDescent="0.25">
      <c r="A78" s="3"/>
      <c r="B78" s="3"/>
      <c r="C78" s="24"/>
      <c r="D78" s="49">
        <v>2</v>
      </c>
      <c r="E78" s="21">
        <v>38.673812190049588</v>
      </c>
      <c r="F78" s="46"/>
      <c r="G78" s="21"/>
      <c r="H78" s="21"/>
      <c r="I78" s="21"/>
      <c r="J78" s="27"/>
      <c r="K78" s="31"/>
      <c r="L78" s="32"/>
      <c r="M78" s="1"/>
    </row>
    <row r="79" spans="1:15" x14ac:dyDescent="0.25">
      <c r="A79" s="3"/>
      <c r="B79" s="3"/>
      <c r="C79" s="24"/>
      <c r="D79" s="48"/>
      <c r="E79" s="21"/>
      <c r="F79" s="46"/>
      <c r="G79" s="21"/>
      <c r="H79" s="21"/>
      <c r="I79" s="21"/>
      <c r="J79" s="27"/>
      <c r="K79" s="31"/>
      <c r="L79" s="32"/>
      <c r="M79" s="5"/>
    </row>
    <row r="80" spans="1:15" x14ac:dyDescent="0.25">
      <c r="A80" s="3"/>
      <c r="B80" s="3"/>
      <c r="C80" s="24"/>
      <c r="D80" s="49">
        <v>3</v>
      </c>
      <c r="E80" s="21">
        <v>44.075966451364117</v>
      </c>
      <c r="F80" s="46"/>
      <c r="G80" s="21"/>
      <c r="H80" s="21"/>
      <c r="I80" s="21"/>
      <c r="J80" s="27"/>
      <c r="K80" s="31"/>
      <c r="L80" s="32"/>
      <c r="M80" s="5"/>
    </row>
    <row r="81" spans="1:13" ht="15.75" thickBot="1" x14ac:dyDescent="0.3">
      <c r="A81" s="3"/>
      <c r="B81" s="3"/>
      <c r="C81" s="25"/>
      <c r="D81" s="44"/>
      <c r="E81" s="22"/>
      <c r="F81" s="47"/>
      <c r="G81" s="22"/>
      <c r="H81" s="22"/>
      <c r="I81" s="22"/>
      <c r="J81" s="28"/>
      <c r="K81" s="33"/>
      <c r="L81" s="34"/>
      <c r="M81" s="5"/>
    </row>
    <row r="82" spans="1:13" x14ac:dyDescent="0.25">
      <c r="B82" s="3"/>
      <c r="C82" s="16"/>
      <c r="D82" s="16"/>
      <c r="E82" s="16"/>
      <c r="F82" s="16"/>
      <c r="G82" s="16"/>
      <c r="H82" s="16"/>
      <c r="I82" s="16"/>
      <c r="J82" s="16"/>
      <c r="K82" s="16"/>
      <c r="L82" s="16"/>
    </row>
    <row r="83" spans="1:13" x14ac:dyDescent="0.25">
      <c r="B83" s="3"/>
      <c r="C83" s="16"/>
      <c r="D83" s="16"/>
      <c r="E83" s="16"/>
      <c r="F83" s="16"/>
      <c r="G83" s="16"/>
      <c r="H83" s="16"/>
      <c r="I83" s="16"/>
      <c r="J83" s="16"/>
      <c r="K83" s="16"/>
      <c r="L83" s="16"/>
    </row>
    <row r="84" spans="1:13" x14ac:dyDescent="0.25">
      <c r="B84" s="3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3" x14ac:dyDescent="0.25">
      <c r="B85" s="3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1:13" x14ac:dyDescent="0.25">
      <c r="B86" s="3"/>
      <c r="C86" s="16"/>
      <c r="D86" s="16"/>
      <c r="E86" s="16"/>
      <c r="F86" s="16"/>
      <c r="G86" s="16"/>
      <c r="H86" s="16"/>
      <c r="I86" s="16"/>
      <c r="J86" s="16"/>
      <c r="K86" s="16"/>
      <c r="L86" s="16"/>
    </row>
    <row r="87" spans="1:13" x14ac:dyDescent="0.25">
      <c r="B87" s="3"/>
      <c r="C87" s="16"/>
      <c r="D87" s="16"/>
      <c r="E87" s="16"/>
      <c r="F87" s="16"/>
      <c r="G87" s="16"/>
      <c r="H87" s="16"/>
      <c r="I87" s="16"/>
      <c r="J87" s="16"/>
      <c r="K87" s="16"/>
      <c r="L87" s="16"/>
    </row>
    <row r="88" spans="1:13" x14ac:dyDescent="0.25">
      <c r="B88" s="3"/>
      <c r="C88" s="17"/>
      <c r="D88" s="17"/>
      <c r="E88" s="17"/>
      <c r="F88" s="17"/>
      <c r="G88" s="18"/>
      <c r="H88" s="41"/>
      <c r="I88" s="19"/>
      <c r="J88" s="16"/>
      <c r="K88" s="16"/>
      <c r="L88" s="16"/>
    </row>
    <row r="89" spans="1:13" x14ac:dyDescent="0.25">
      <c r="B89" s="3"/>
      <c r="C89" s="17"/>
      <c r="D89" s="17"/>
      <c r="E89" s="17"/>
      <c r="F89" s="17"/>
      <c r="G89" s="18"/>
      <c r="H89" s="41"/>
      <c r="I89" s="19"/>
      <c r="J89" s="16"/>
      <c r="K89" s="16"/>
      <c r="L89" s="16"/>
    </row>
    <row r="90" spans="1:13" x14ac:dyDescent="0.25">
      <c r="B90" s="3"/>
      <c r="C90" s="17"/>
      <c r="D90" s="17"/>
      <c r="E90" s="17"/>
      <c r="F90" s="17"/>
      <c r="G90" s="18"/>
      <c r="H90" s="41"/>
      <c r="I90" s="19"/>
      <c r="J90" s="16"/>
      <c r="K90" s="16"/>
      <c r="L90" s="16"/>
    </row>
    <row r="91" spans="1:13" x14ac:dyDescent="0.25">
      <c r="B91" s="3"/>
      <c r="C91" s="17"/>
      <c r="D91" s="17"/>
      <c r="E91" s="17"/>
      <c r="F91" s="17"/>
      <c r="G91" s="18"/>
      <c r="H91" s="41"/>
      <c r="I91" s="19"/>
      <c r="J91" s="16"/>
      <c r="K91" s="16"/>
      <c r="L91" s="16"/>
    </row>
    <row r="92" spans="1:13" x14ac:dyDescent="0.25">
      <c r="B92" s="3"/>
      <c r="C92" s="17"/>
      <c r="D92" s="17"/>
      <c r="E92" s="17"/>
      <c r="F92" s="17"/>
      <c r="G92" s="18"/>
      <c r="H92" s="41"/>
      <c r="I92" s="19"/>
      <c r="J92" s="16"/>
      <c r="K92" s="16"/>
      <c r="L92" s="16"/>
    </row>
    <row r="93" spans="1:13" x14ac:dyDescent="0.25">
      <c r="B93" s="3"/>
      <c r="C93" s="17"/>
      <c r="D93" s="17"/>
      <c r="E93" s="17"/>
      <c r="F93" s="17"/>
      <c r="G93" s="18"/>
      <c r="H93" s="41"/>
      <c r="I93" s="19"/>
      <c r="J93" s="16"/>
      <c r="K93" s="16"/>
      <c r="L93" s="16"/>
    </row>
    <row r="94" spans="1:13" x14ac:dyDescent="0.25">
      <c r="B94" s="3"/>
      <c r="G94" s="3"/>
    </row>
    <row r="95" spans="1:13" x14ac:dyDescent="0.25">
      <c r="B95" s="3"/>
      <c r="G95" s="3"/>
    </row>
    <row r="96" spans="1:13" x14ac:dyDescent="0.25">
      <c r="B96" s="3"/>
      <c r="G96" s="3"/>
    </row>
    <row r="97" spans="2:7" x14ac:dyDescent="0.25">
      <c r="B97" s="3"/>
      <c r="G97" s="3"/>
    </row>
    <row r="98" spans="2:7" x14ac:dyDescent="0.25">
      <c r="B98" s="3"/>
      <c r="G98" s="3"/>
    </row>
    <row r="99" spans="2:7" x14ac:dyDescent="0.25">
      <c r="B99" s="3"/>
      <c r="G99" s="3"/>
    </row>
    <row r="100" spans="2:7" x14ac:dyDescent="0.25">
      <c r="B100" s="3"/>
      <c r="G100" s="3"/>
    </row>
    <row r="101" spans="2:7" x14ac:dyDescent="0.25">
      <c r="B101" s="3"/>
      <c r="G101" s="3"/>
    </row>
    <row r="102" spans="2:7" x14ac:dyDescent="0.25">
      <c r="B102" s="3"/>
      <c r="G102" s="3"/>
    </row>
    <row r="103" spans="2:7" x14ac:dyDescent="0.25">
      <c r="B103" s="3"/>
      <c r="G103" s="3"/>
    </row>
    <row r="104" spans="2:7" x14ac:dyDescent="0.25">
      <c r="B104" s="3"/>
      <c r="G104" s="3"/>
    </row>
    <row r="105" spans="2:7" x14ac:dyDescent="0.25">
      <c r="B105" s="3"/>
      <c r="G105" s="3"/>
    </row>
    <row r="106" spans="2:7" x14ac:dyDescent="0.25">
      <c r="B106" s="3"/>
      <c r="G106" s="3"/>
    </row>
    <row r="107" spans="2:7" x14ac:dyDescent="0.25">
      <c r="B107" s="3"/>
      <c r="G107" s="3"/>
    </row>
    <row r="108" spans="2:7" x14ac:dyDescent="0.25">
      <c r="B108" s="3"/>
      <c r="G108" s="3"/>
    </row>
    <row r="109" spans="2:7" x14ac:dyDescent="0.25">
      <c r="B109" s="3"/>
      <c r="G109" s="3"/>
    </row>
    <row r="110" spans="2:7" x14ac:dyDescent="0.25">
      <c r="B110" s="3"/>
      <c r="G110" s="3"/>
    </row>
    <row r="111" spans="2:7" x14ac:dyDescent="0.25">
      <c r="B111" s="3"/>
      <c r="C111" s="3"/>
      <c r="D111" s="3"/>
      <c r="E111" s="3"/>
      <c r="F111" s="3"/>
      <c r="G111" s="3"/>
    </row>
    <row r="112" spans="2:7" x14ac:dyDescent="0.25">
      <c r="B112" s="3"/>
      <c r="C112" s="3"/>
      <c r="D112" s="3"/>
      <c r="E112" s="3"/>
      <c r="F112" s="3"/>
      <c r="G112" s="3"/>
    </row>
    <row r="113" spans="2:7" x14ac:dyDescent="0.25">
      <c r="B113" s="3"/>
      <c r="C113" s="3"/>
      <c r="D113" s="3"/>
      <c r="E113" s="3"/>
      <c r="F113" s="3"/>
      <c r="G113" s="3"/>
    </row>
    <row r="114" spans="2:7" x14ac:dyDescent="0.25">
      <c r="B114" s="3"/>
      <c r="C114" s="3"/>
      <c r="D114" s="3"/>
      <c r="E114" s="3"/>
      <c r="F114" s="3"/>
      <c r="G114" s="3"/>
    </row>
    <row r="115" spans="2:7" x14ac:dyDescent="0.25">
      <c r="B115" s="3"/>
      <c r="C115" s="3"/>
      <c r="D115" s="3"/>
      <c r="E115" s="3"/>
      <c r="F115" s="3"/>
      <c r="G115" s="3"/>
    </row>
    <row r="116" spans="2:7" x14ac:dyDescent="0.25">
      <c r="B116" s="3"/>
      <c r="C116" s="3"/>
      <c r="D116" s="3"/>
      <c r="E116" s="3"/>
      <c r="F116" s="3"/>
      <c r="G116" s="3"/>
    </row>
    <row r="117" spans="2:7" x14ac:dyDescent="0.25">
      <c r="B117" s="3"/>
      <c r="C117" s="3"/>
      <c r="D117" s="3"/>
      <c r="E117" s="3"/>
      <c r="F117" s="3"/>
      <c r="G117" s="3"/>
    </row>
    <row r="118" spans="2:7" x14ac:dyDescent="0.25">
      <c r="B118" s="3"/>
      <c r="C118" s="3"/>
      <c r="D118" s="3"/>
      <c r="E118" s="3"/>
      <c r="F118" s="3"/>
      <c r="G118" s="3"/>
    </row>
    <row r="119" spans="2:7" x14ac:dyDescent="0.25">
      <c r="B119" s="3"/>
      <c r="C119" s="3"/>
      <c r="D119" s="3"/>
      <c r="E119" s="3"/>
      <c r="F119" s="3"/>
      <c r="G119" s="3"/>
    </row>
    <row r="120" spans="2:7" x14ac:dyDescent="0.25">
      <c r="B120" s="3"/>
      <c r="C120" s="3"/>
      <c r="D120" s="3"/>
      <c r="E120" s="3"/>
      <c r="F120" s="3"/>
      <c r="G120" s="3"/>
    </row>
    <row r="121" spans="2:7" x14ac:dyDescent="0.25">
      <c r="B121" s="3"/>
      <c r="C121" s="3"/>
      <c r="D121" s="3"/>
      <c r="E121" s="3"/>
      <c r="F121" s="3"/>
      <c r="G121" s="3"/>
    </row>
    <row r="122" spans="2:7" x14ac:dyDescent="0.25">
      <c r="B122" s="3"/>
      <c r="C122" s="3"/>
      <c r="D122" s="3"/>
      <c r="E122" s="3"/>
      <c r="F122" s="3"/>
      <c r="G122" s="3"/>
    </row>
    <row r="123" spans="2:7" x14ac:dyDescent="0.25">
      <c r="B123" s="3"/>
      <c r="C123" s="3"/>
      <c r="D123" s="3"/>
      <c r="E123" s="3"/>
      <c r="F123" s="3"/>
      <c r="G123" s="3"/>
    </row>
    <row r="124" spans="2:7" x14ac:dyDescent="0.25">
      <c r="B124" s="3"/>
      <c r="C124" s="3"/>
      <c r="D124" s="3"/>
      <c r="E124" s="3"/>
      <c r="F124" s="3"/>
      <c r="G124" s="3"/>
    </row>
    <row r="125" spans="2:7" x14ac:dyDescent="0.25">
      <c r="B125" s="3"/>
      <c r="C125" s="3"/>
      <c r="D125" s="3"/>
      <c r="E125" s="3"/>
      <c r="F125" s="3"/>
      <c r="G125" s="3"/>
    </row>
    <row r="126" spans="2:7" x14ac:dyDescent="0.25">
      <c r="B126" s="3"/>
      <c r="C126" s="3"/>
      <c r="D126" s="3"/>
      <c r="E126" s="3"/>
      <c r="F126" s="3"/>
      <c r="G126" s="3"/>
    </row>
    <row r="127" spans="2:7" x14ac:dyDescent="0.25">
      <c r="B127" s="3"/>
      <c r="C127" s="3"/>
      <c r="D127" s="3"/>
      <c r="E127" s="3"/>
      <c r="F127" s="3"/>
      <c r="G127" s="3"/>
    </row>
    <row r="128" spans="2:7" x14ac:dyDescent="0.25">
      <c r="B128" s="3"/>
      <c r="C128" s="3"/>
      <c r="D128" s="3"/>
      <c r="E128" s="3"/>
      <c r="F128" s="3"/>
      <c r="G128" s="3"/>
    </row>
    <row r="129" spans="2:7" x14ac:dyDescent="0.25">
      <c r="B129" s="3"/>
      <c r="C129" s="3"/>
      <c r="D129" s="3"/>
      <c r="E129" s="3"/>
      <c r="F129" s="3"/>
      <c r="G129" s="3"/>
    </row>
    <row r="130" spans="2:7" x14ac:dyDescent="0.25">
      <c r="B130" s="3"/>
      <c r="C130" s="3"/>
      <c r="D130" s="3"/>
      <c r="E130" s="3"/>
      <c r="F130" s="3"/>
      <c r="G130" s="3"/>
    </row>
    <row r="131" spans="2:7" x14ac:dyDescent="0.25">
      <c r="B131" s="3"/>
      <c r="C131" s="3"/>
      <c r="D131" s="3"/>
      <c r="E131" s="3"/>
      <c r="F131" s="3"/>
      <c r="G131" s="3"/>
    </row>
    <row r="132" spans="2:7" x14ac:dyDescent="0.25">
      <c r="B132" s="3"/>
      <c r="C132" s="3"/>
      <c r="D132" s="3"/>
      <c r="E132" s="3"/>
      <c r="F132" s="3"/>
      <c r="G132" s="3"/>
    </row>
    <row r="133" spans="2:7" x14ac:dyDescent="0.25">
      <c r="B133" s="3"/>
      <c r="C133" s="3"/>
      <c r="D133" s="3"/>
      <c r="E133" s="3"/>
      <c r="F133" s="3"/>
      <c r="G133" s="3"/>
    </row>
    <row r="134" spans="2:7" x14ac:dyDescent="0.25">
      <c r="B134" s="3"/>
      <c r="C134" s="3"/>
      <c r="D134" s="3"/>
      <c r="E134" s="3"/>
      <c r="F134" s="3"/>
      <c r="G134" s="3"/>
    </row>
    <row r="135" spans="2:7" x14ac:dyDescent="0.25">
      <c r="B135" s="3"/>
      <c r="C135" s="3"/>
      <c r="D135" s="3"/>
      <c r="E135" s="3"/>
      <c r="F135" s="3"/>
      <c r="G135" s="3"/>
    </row>
    <row r="136" spans="2:7" x14ac:dyDescent="0.25">
      <c r="B136" s="3"/>
      <c r="C136" s="3"/>
      <c r="D136" s="3"/>
      <c r="E136" s="3"/>
      <c r="F136" s="3"/>
      <c r="G136" s="3"/>
    </row>
    <row r="137" spans="2:7" x14ac:dyDescent="0.25">
      <c r="B137" s="3"/>
      <c r="C137" s="3"/>
      <c r="D137" s="3"/>
      <c r="E137" s="3"/>
      <c r="F137" s="3"/>
      <c r="G137" s="3"/>
    </row>
    <row r="138" spans="2:7" x14ac:dyDescent="0.25">
      <c r="B138" s="3"/>
      <c r="C138" s="3"/>
      <c r="D138" s="3"/>
      <c r="E138" s="3"/>
      <c r="F138" s="3"/>
      <c r="G138" s="3"/>
    </row>
    <row r="139" spans="2:7" x14ac:dyDescent="0.25">
      <c r="B139" s="3"/>
      <c r="C139" s="3"/>
      <c r="D139" s="3"/>
      <c r="E139" s="3"/>
      <c r="F139" s="3"/>
      <c r="G139" s="3"/>
    </row>
    <row r="140" spans="2:7" x14ac:dyDescent="0.25">
      <c r="B140" s="3"/>
      <c r="C140" s="3"/>
      <c r="D140" s="3"/>
      <c r="E140" s="3"/>
      <c r="F140" s="3"/>
      <c r="G140" s="3"/>
    </row>
    <row r="141" spans="2:7" x14ac:dyDescent="0.25">
      <c r="B141" s="3"/>
      <c r="C141" s="3"/>
      <c r="D141" s="3"/>
      <c r="E141" s="3"/>
      <c r="F141" s="3"/>
      <c r="G141" s="3"/>
    </row>
    <row r="142" spans="2:7" x14ac:dyDescent="0.25">
      <c r="B142" s="3"/>
      <c r="C142" s="3"/>
      <c r="D142" s="3"/>
      <c r="E142" s="3"/>
      <c r="F142" s="3"/>
      <c r="G142" s="3"/>
    </row>
    <row r="143" spans="2:7" x14ac:dyDescent="0.25">
      <c r="B143" s="3"/>
      <c r="C143" s="3"/>
      <c r="D143" s="3"/>
      <c r="E143" s="3"/>
      <c r="F143" s="3"/>
      <c r="G143" s="3"/>
    </row>
    <row r="144" spans="2:7" x14ac:dyDescent="0.25">
      <c r="B144" s="3"/>
      <c r="C144" s="3"/>
      <c r="D144" s="3"/>
      <c r="E144" s="3"/>
      <c r="F144" s="3"/>
      <c r="G144" s="3"/>
    </row>
    <row r="145" spans="2:7" x14ac:dyDescent="0.25">
      <c r="B145" s="3"/>
      <c r="C145" s="3"/>
      <c r="D145" s="3"/>
      <c r="E145" s="3"/>
      <c r="F145" s="3"/>
      <c r="G145" s="3"/>
    </row>
    <row r="146" spans="2:7" x14ac:dyDescent="0.25">
      <c r="B146" s="3"/>
      <c r="C146" s="3"/>
      <c r="D146" s="3"/>
      <c r="E146" s="3"/>
      <c r="F146" s="3"/>
      <c r="G146" s="3"/>
    </row>
    <row r="147" spans="2:7" x14ac:dyDescent="0.25">
      <c r="B147" s="3"/>
      <c r="C147" s="3"/>
      <c r="D147" s="3"/>
      <c r="E147" s="3"/>
      <c r="F147" s="3"/>
      <c r="G147" s="3"/>
    </row>
    <row r="148" spans="2:7" x14ac:dyDescent="0.25">
      <c r="B148" s="3"/>
      <c r="C148" s="3"/>
      <c r="D148" s="3"/>
      <c r="E148" s="3"/>
      <c r="F148" s="3"/>
      <c r="G148" s="3"/>
    </row>
    <row r="149" spans="2:7" x14ac:dyDescent="0.25">
      <c r="B149" s="3"/>
      <c r="C149" s="3"/>
      <c r="D149" s="3"/>
      <c r="E149" s="3"/>
      <c r="F149" s="3"/>
      <c r="G149" s="3"/>
    </row>
    <row r="150" spans="2:7" x14ac:dyDescent="0.25">
      <c r="B150" s="3"/>
      <c r="C150" s="3"/>
      <c r="D150" s="3"/>
      <c r="E150" s="3"/>
      <c r="F150" s="3"/>
      <c r="G150" s="3"/>
    </row>
    <row r="151" spans="2:7" x14ac:dyDescent="0.25">
      <c r="B151" s="3"/>
      <c r="C151" s="3"/>
      <c r="D151" s="3"/>
      <c r="E151" s="3"/>
      <c r="F151" s="3"/>
      <c r="G151" s="3"/>
    </row>
    <row r="152" spans="2:7" x14ac:dyDescent="0.25">
      <c r="B152" s="3"/>
      <c r="C152" s="3"/>
      <c r="D152" s="3"/>
      <c r="E152" s="3"/>
      <c r="F152" s="3"/>
      <c r="G152" s="3"/>
    </row>
    <row r="153" spans="2:7" x14ac:dyDescent="0.25">
      <c r="B153" s="3"/>
      <c r="C153" s="3"/>
      <c r="D153" s="3"/>
      <c r="E153" s="3"/>
      <c r="F153" s="3"/>
      <c r="G153" s="3"/>
    </row>
    <row r="154" spans="2:7" x14ac:dyDescent="0.25">
      <c r="B154" s="3"/>
      <c r="C154" s="3"/>
      <c r="D154" s="3"/>
      <c r="E154" s="3"/>
      <c r="F154" s="3"/>
      <c r="G154" s="3"/>
    </row>
    <row r="155" spans="2:7" x14ac:dyDescent="0.25">
      <c r="B155" s="3"/>
      <c r="C155" s="3"/>
      <c r="D155" s="3"/>
      <c r="E155" s="3"/>
      <c r="F155" s="3"/>
      <c r="G155" s="3"/>
    </row>
  </sheetData>
  <mergeCells count="161">
    <mergeCell ref="J64:J75"/>
    <mergeCell ref="J58:J63"/>
    <mergeCell ref="J76:J81"/>
    <mergeCell ref="K58:L63"/>
    <mergeCell ref="K76:L81"/>
    <mergeCell ref="D34:D35"/>
    <mergeCell ref="F34:F39"/>
    <mergeCell ref="D36:D37"/>
    <mergeCell ref="D38:D39"/>
    <mergeCell ref="E76:E77"/>
    <mergeCell ref="E78:E79"/>
    <mergeCell ref="E80:E81"/>
    <mergeCell ref="E34:E35"/>
    <mergeCell ref="E36:E37"/>
    <mergeCell ref="E38:E39"/>
    <mergeCell ref="E58:E59"/>
    <mergeCell ref="E60:E61"/>
    <mergeCell ref="E62:E63"/>
    <mergeCell ref="F46:F51"/>
    <mergeCell ref="K46:K57"/>
    <mergeCell ref="L46:L57"/>
    <mergeCell ref="D66:D67"/>
    <mergeCell ref="D68:D69"/>
    <mergeCell ref="E66:E67"/>
    <mergeCell ref="D8:D9"/>
    <mergeCell ref="C22:C27"/>
    <mergeCell ref="D23:D24"/>
    <mergeCell ref="D25:D26"/>
    <mergeCell ref="E25:E26"/>
    <mergeCell ref="E23:E24"/>
    <mergeCell ref="E46:E47"/>
    <mergeCell ref="E48:E49"/>
    <mergeCell ref="E50:E51"/>
    <mergeCell ref="E42:E43"/>
    <mergeCell ref="E44:E45"/>
    <mergeCell ref="E28:E29"/>
    <mergeCell ref="E30:E31"/>
    <mergeCell ref="E32:E33"/>
    <mergeCell ref="C28:C33"/>
    <mergeCell ref="D28:D29"/>
    <mergeCell ref="E1:F1"/>
    <mergeCell ref="E4:E5"/>
    <mergeCell ref="E6:E7"/>
    <mergeCell ref="E8:E9"/>
    <mergeCell ref="C16:C21"/>
    <mergeCell ref="D16:D17"/>
    <mergeCell ref="F16:F21"/>
    <mergeCell ref="D18:D19"/>
    <mergeCell ref="D20:D21"/>
    <mergeCell ref="F10:F15"/>
    <mergeCell ref="E16:E17"/>
    <mergeCell ref="E18:E19"/>
    <mergeCell ref="E20:E21"/>
    <mergeCell ref="E12:E13"/>
    <mergeCell ref="E14:E15"/>
    <mergeCell ref="D10:D11"/>
    <mergeCell ref="D12:D13"/>
    <mergeCell ref="D14:D15"/>
    <mergeCell ref="C10:C15"/>
    <mergeCell ref="E10:E11"/>
    <mergeCell ref="C4:C9"/>
    <mergeCell ref="D4:D5"/>
    <mergeCell ref="F4:F9"/>
    <mergeCell ref="D6:D7"/>
    <mergeCell ref="M41:M45"/>
    <mergeCell ref="D40:D41"/>
    <mergeCell ref="D42:D43"/>
    <mergeCell ref="D44:D45"/>
    <mergeCell ref="E40:E41"/>
    <mergeCell ref="C46:C51"/>
    <mergeCell ref="D46:D47"/>
    <mergeCell ref="D48:D49"/>
    <mergeCell ref="D50:D51"/>
    <mergeCell ref="F40:F45"/>
    <mergeCell ref="J46:J57"/>
    <mergeCell ref="D30:D31"/>
    <mergeCell ref="D32:D33"/>
    <mergeCell ref="C34:C39"/>
    <mergeCell ref="C70:C75"/>
    <mergeCell ref="D70:D71"/>
    <mergeCell ref="D72:D73"/>
    <mergeCell ref="D74:D75"/>
    <mergeCell ref="E52:E53"/>
    <mergeCell ref="E54:E55"/>
    <mergeCell ref="E56:E57"/>
    <mergeCell ref="C52:C57"/>
    <mergeCell ref="D52:D53"/>
    <mergeCell ref="D54:D55"/>
    <mergeCell ref="D56:D57"/>
    <mergeCell ref="C64:C69"/>
    <mergeCell ref="D64:D65"/>
    <mergeCell ref="C40:C45"/>
    <mergeCell ref="C58:C63"/>
    <mergeCell ref="D58:D59"/>
    <mergeCell ref="D60:D61"/>
    <mergeCell ref="D62:D63"/>
    <mergeCell ref="E64:E65"/>
    <mergeCell ref="E68:E69"/>
    <mergeCell ref="E70:E71"/>
    <mergeCell ref="E72:E73"/>
    <mergeCell ref="E74:E75"/>
    <mergeCell ref="C76:C81"/>
    <mergeCell ref="D76:D77"/>
    <mergeCell ref="F76:F81"/>
    <mergeCell ref="D78:D79"/>
    <mergeCell ref="D80:D81"/>
    <mergeCell ref="F70:F75"/>
    <mergeCell ref="G22:G27"/>
    <mergeCell ref="G28:G33"/>
    <mergeCell ref="G34:G39"/>
    <mergeCell ref="G40:G45"/>
    <mergeCell ref="G58:G63"/>
    <mergeCell ref="G4:G9"/>
    <mergeCell ref="G10:G15"/>
    <mergeCell ref="F52:F57"/>
    <mergeCell ref="F64:F69"/>
    <mergeCell ref="F22:F27"/>
    <mergeCell ref="F58:F63"/>
    <mergeCell ref="F28:F33"/>
    <mergeCell ref="H88:H93"/>
    <mergeCell ref="I4:I9"/>
    <mergeCell ref="I10:I15"/>
    <mergeCell ref="I16:I21"/>
    <mergeCell ref="I22:I27"/>
    <mergeCell ref="I28:I33"/>
    <mergeCell ref="I34:I39"/>
    <mergeCell ref="H34:H39"/>
    <mergeCell ref="H40:H45"/>
    <mergeCell ref="H58:H63"/>
    <mergeCell ref="H76:H81"/>
    <mergeCell ref="H46:H51"/>
    <mergeCell ref="H52:H57"/>
    <mergeCell ref="I76:I81"/>
    <mergeCell ref="H4:H9"/>
    <mergeCell ref="H10:H15"/>
    <mergeCell ref="H16:H21"/>
    <mergeCell ref="H22:H27"/>
    <mergeCell ref="H28:H33"/>
    <mergeCell ref="G76:G81"/>
    <mergeCell ref="G46:G51"/>
    <mergeCell ref="K64:K75"/>
    <mergeCell ref="L64:L75"/>
    <mergeCell ref="K28:L39"/>
    <mergeCell ref="K22:K27"/>
    <mergeCell ref="I3:L3"/>
    <mergeCell ref="L22:L27"/>
    <mergeCell ref="K40:K45"/>
    <mergeCell ref="L40:L45"/>
    <mergeCell ref="I70:I75"/>
    <mergeCell ref="J10:J45"/>
    <mergeCell ref="I40:I45"/>
    <mergeCell ref="I58:I63"/>
    <mergeCell ref="I46:I51"/>
    <mergeCell ref="I52:I57"/>
    <mergeCell ref="I64:I69"/>
    <mergeCell ref="H64:H69"/>
    <mergeCell ref="H70:H75"/>
    <mergeCell ref="G52:G57"/>
    <mergeCell ref="G64:G69"/>
    <mergeCell ref="G70:G75"/>
    <mergeCell ref="G16:G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yapsin complemented_adherence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2024-08-24T12:47:46Z</dcterms:modified>
</cp:coreProperties>
</file>